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68" documentId="8_{9CB38413-B07E-4856-8586-648281A56F00}" xr6:coauthVersionLast="47" xr6:coauthVersionMax="47" xr10:uidLastSave="{F2EE2BC8-F5D9-493D-B182-2AF5684E6FE5}"/>
  <bookViews>
    <workbookView xWindow="28680" yWindow="-120" windowWidth="29040" windowHeight="17640" xr2:uid="{E04A1AD6-774D-47EE-A570-22939BDCFFC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36" i="1"/>
  <c r="G25" i="1"/>
  <c r="G47" i="1"/>
  <c r="G42" i="1"/>
  <c r="G29" i="1"/>
  <c r="G33" i="1"/>
  <c r="G44" i="1"/>
  <c r="G43" i="1"/>
  <c r="G41" i="1"/>
  <c r="G40" i="1"/>
  <c r="G35" i="1"/>
  <c r="G34" i="1"/>
  <c r="G32" i="1"/>
  <c r="G31" i="1"/>
  <c r="G30" i="1"/>
  <c r="G24" i="1"/>
  <c r="G23" i="1"/>
  <c r="G22" i="1"/>
  <c r="G20" i="1"/>
  <c r="G21" i="1"/>
  <c r="G19" i="1"/>
  <c r="G18" i="1"/>
  <c r="G17" i="1"/>
  <c r="G16" i="1"/>
  <c r="G15" i="1"/>
  <c r="G14" i="1"/>
  <c r="G13" i="1"/>
  <c r="G12" i="1"/>
  <c r="G9" i="1"/>
  <c r="G8" i="1"/>
  <c r="G7" i="1"/>
  <c r="G6" i="1"/>
</calcChain>
</file>

<file path=xl/sharedStrings.xml><?xml version="1.0" encoding="utf-8"?>
<sst xmlns="http://schemas.openxmlformats.org/spreadsheetml/2006/main" count="45" uniqueCount="39">
  <si>
    <t>Prijzenblad Europese aanbesteding Verwijderen, leveren en plaatsen ondergrondse containers gemeente De Bilt</t>
  </si>
  <si>
    <t>Leveren van ondergrondse containers</t>
  </si>
  <si>
    <t>Fictief aantal (A)</t>
  </si>
  <si>
    <t>Prijs* per stuk (B) excl. BTW</t>
  </si>
  <si>
    <t>Subtotalen (AxB) excl. BTW</t>
  </si>
  <si>
    <t>Leveringen tijdens 4 contractjaren (aantallen zijn inschatting)</t>
  </si>
  <si>
    <t>Leveren complete ondergrondse containers restafval, exclusief betonput, plaatsing en montage</t>
  </si>
  <si>
    <t>Leveren complete ondergrondse containers PMD, exclusief betonput, plaatsing en montage</t>
  </si>
  <si>
    <t>Leveren complete ondergrondse containers glas, exclusief betonput, plaatsing en montage</t>
  </si>
  <si>
    <t>Leveren betonputten, exclusief plaatsing</t>
  </si>
  <si>
    <t>Prijzen van losse containeronderdelen (exclusief montage):</t>
  </si>
  <si>
    <t>Invalbeveiliging compleet</t>
  </si>
  <si>
    <t>Deur van de veiligheidsvloer</t>
  </si>
  <si>
    <t>Collector exclusief bodemklep restafval en PMD</t>
  </si>
  <si>
    <t>Collector exclusief bodemklep glas</t>
  </si>
  <si>
    <t>Bodemkleppen set restafval en PMD</t>
  </si>
  <si>
    <t>Bodemkleppen set glas</t>
  </si>
  <si>
    <t>Voetgangersplatform</t>
  </si>
  <si>
    <t>Inwerpzuil restafval</t>
  </si>
  <si>
    <t>Inwerpzuil PMD</t>
  </si>
  <si>
    <t>Inwerpzuil glas</t>
  </si>
  <si>
    <t>Inwerpvoorziening restafval en PMD</t>
  </si>
  <si>
    <t>Opnamesysteem driehaaks</t>
  </si>
  <si>
    <t>Opnamesysteem aanslag</t>
  </si>
  <si>
    <t>Plaatsen van ondergrondse containers (incl. voorrijkosten, inzet materieel, etc.)</t>
  </si>
  <si>
    <t>Plaatsen van een betonput in een bestaand gat in element verharding, indien van toepassing stelcon afdekplaat</t>
  </si>
  <si>
    <t>Plaatsen van een betonput in een nieuw te graven gat in element verharding, inclusief afvoer grond en indien van toepassing stelcon afdekplaat</t>
  </si>
  <si>
    <t>Plaatsen van een ondergrondse container in betonput, inclusief invalbeveiliging (gebruiksklaar afgemonteerd)</t>
  </si>
  <si>
    <t>Herstellen straatwerk trottoir, inclusief straatpotten en merkstenen</t>
  </si>
  <si>
    <t>Herstellen groenvoorziening</t>
  </si>
  <si>
    <t>Bodemonderzoek (Klic, Arbo-veiligheid en toepassingsmogelijkheden, proefsleuven), per locatie</t>
  </si>
  <si>
    <t>Inzet van bronbemaling, per containerlocatie</t>
  </si>
  <si>
    <t xml:space="preserve">Verwijderen van ondergrondse containers (incl. voorrijkosten, inzet materieel etc.) </t>
  </si>
  <si>
    <t>Verwijderen en afvoeren collector incl zuil, platform, etc.</t>
  </si>
  <si>
    <t>Verwijderen en afvoeren betonput</t>
  </si>
  <si>
    <t>Leveren grond ten behoeve van dichten gaten, incl. transport, in m3</t>
  </si>
  <si>
    <t>Dichten achterblijvend gat</t>
  </si>
  <si>
    <t>Herstel bestrating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</si>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</sst>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Arial"/>
      <family val="2"/>
    </font>
    <font>
      <b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74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1" fontId="3" fillId="0" borderId="1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44" fontId="3" fillId="3" borderId="8" xfId="2" applyNumberFormat="1" applyFont="1" applyFill="1" applyBorder="1" applyProtection="1">
      <protection locked="0"/>
    </xf>
    <xf numFmtId="164" fontId="3" fillId="0" borderId="14" xfId="2" applyFont="1" applyBorder="1" applyProtection="1"/>
    <xf numFmtId="164" fontId="3" fillId="3" borderId="8" xfId="2" applyFont="1" applyFill="1" applyBorder="1" applyProtection="1">
      <protection locked="0"/>
    </xf>
    <xf numFmtId="0" fontId="3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3" fillId="3" borderId="11" xfId="2" applyFont="1" applyFill="1" applyBorder="1" applyProtection="1">
      <protection locked="0"/>
    </xf>
    <xf numFmtId="164" fontId="3" fillId="0" borderId="15" xfId="2" applyFont="1" applyBorder="1" applyProtection="1"/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164" fontId="6" fillId="0" borderId="0" xfId="2" applyFont="1" applyBorder="1" applyAlignment="1" applyProtection="1">
      <alignment horizontal="right" vertical="center"/>
    </xf>
    <xf numFmtId="164" fontId="6" fillId="0" borderId="15" xfId="2" applyFont="1" applyBorder="1" applyAlignment="1" applyProtection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164" fontId="6" fillId="0" borderId="0" xfId="2" applyFont="1" applyBorder="1" applyProtection="1"/>
    <xf numFmtId="0" fontId="6" fillId="0" borderId="3" xfId="0" applyFont="1" applyBorder="1"/>
    <xf numFmtId="0" fontId="3" fillId="0" borderId="14" xfId="0" applyFont="1" applyBorder="1" applyAlignment="1">
      <alignment horizontal="center" vertical="center"/>
    </xf>
    <xf numFmtId="44" fontId="3" fillId="3" borderId="13" xfId="1" applyFont="1" applyFill="1" applyBorder="1" applyAlignment="1" applyProtection="1">
      <alignment vertical="center"/>
      <protection locked="0"/>
    </xf>
    <xf numFmtId="44" fontId="3" fillId="3" borderId="14" xfId="1" applyFont="1" applyFill="1" applyBorder="1" applyAlignment="1" applyProtection="1">
      <alignment vertical="center"/>
      <protection locked="0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44" fontId="3" fillId="3" borderId="15" xfId="1" applyFont="1" applyFill="1" applyBorder="1" applyAlignment="1" applyProtection="1">
      <alignment vertical="center"/>
      <protection locked="0"/>
    </xf>
    <xf numFmtId="0" fontId="2" fillId="2" borderId="12" xfId="0" applyFont="1" applyFill="1" applyBorder="1"/>
    <xf numFmtId="164" fontId="7" fillId="0" borderId="12" xfId="0" applyNumberFormat="1" applyFont="1" applyBorder="1"/>
    <xf numFmtId="0" fontId="5" fillId="0" borderId="11" xfId="0" applyFont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1" fontId="5" fillId="0" borderId="1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left" wrapText="1"/>
    </xf>
    <xf numFmtId="14" fontId="5" fillId="2" borderId="2" xfId="0" applyNumberFormat="1" applyFont="1" applyFill="1" applyBorder="1" applyAlignment="1">
      <alignment horizontal="left" wrapText="1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3">
    <cellStyle name="Euro" xfId="2" xr:uid="{54452476-69B0-4E4E-AC8B-5DF90EB9237F}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A949E-ED86-41F4-8427-5352A74EBF36}">
  <sheetPr>
    <pageSetUpPr fitToPage="1"/>
  </sheetPr>
  <dimension ref="A1:G47"/>
  <sheetViews>
    <sheetView tabSelected="1" topLeftCell="A19" workbookViewId="0">
      <selection activeCell="G46" sqref="G46"/>
    </sheetView>
  </sheetViews>
  <sheetFormatPr defaultRowHeight="15"/>
  <cols>
    <col min="1" max="1" width="4.5703125" customWidth="1"/>
    <col min="2" max="2" width="31.140625" customWidth="1"/>
    <col min="3" max="3" width="42.140625" customWidth="1"/>
    <col min="4" max="4" width="49.42578125" customWidth="1"/>
    <col min="6" max="6" width="14" customWidth="1"/>
    <col min="7" max="7" width="15" bestFit="1" customWidth="1"/>
  </cols>
  <sheetData>
    <row r="1" spans="1:7" ht="15" customHeight="1">
      <c r="A1" s="1"/>
      <c r="B1" s="2" t="s">
        <v>0</v>
      </c>
      <c r="C1" s="2"/>
      <c r="D1" s="2"/>
      <c r="E1" s="3"/>
      <c r="F1" s="3"/>
      <c r="G1" s="4"/>
    </row>
    <row r="2" spans="1:7" ht="15" customHeight="1">
      <c r="A2" s="5"/>
      <c r="B2" s="6"/>
      <c r="C2" s="6"/>
      <c r="D2" s="6"/>
      <c r="E2" s="6"/>
      <c r="F2" s="6"/>
      <c r="G2" s="6"/>
    </row>
    <row r="3" spans="1:7" ht="42.6" customHeight="1">
      <c r="A3" s="6"/>
      <c r="B3" s="51" t="s">
        <v>1</v>
      </c>
      <c r="C3" s="52"/>
      <c r="D3" s="52"/>
      <c r="E3" s="7" t="s">
        <v>2</v>
      </c>
      <c r="F3" s="7" t="s">
        <v>3</v>
      </c>
      <c r="G3" s="7" t="s">
        <v>4</v>
      </c>
    </row>
    <row r="4" spans="1:7">
      <c r="A4" s="8"/>
      <c r="B4" s="9"/>
      <c r="C4" s="10"/>
      <c r="D4" s="10"/>
      <c r="E4" s="10"/>
      <c r="F4" s="10"/>
      <c r="G4" s="10"/>
    </row>
    <row r="5" spans="1:7">
      <c r="A5" s="12"/>
      <c r="B5" s="18" t="s">
        <v>5</v>
      </c>
      <c r="C5" s="19"/>
      <c r="D5" s="20"/>
      <c r="E5" s="17"/>
      <c r="F5" s="16"/>
      <c r="G5" s="15"/>
    </row>
    <row r="6" spans="1:7">
      <c r="A6" s="12">
        <v>1</v>
      </c>
      <c r="B6" s="48" t="s">
        <v>6</v>
      </c>
      <c r="C6" s="49"/>
      <c r="D6" s="50"/>
      <c r="E6" s="13">
        <v>20</v>
      </c>
      <c r="F6" s="14">
        <v>0</v>
      </c>
      <c r="G6" s="15">
        <f>E6*F6</f>
        <v>0</v>
      </c>
    </row>
    <row r="7" spans="1:7">
      <c r="A7" s="12">
        <v>2</v>
      </c>
      <c r="B7" s="48" t="s">
        <v>7</v>
      </c>
      <c r="C7" s="49"/>
      <c r="D7" s="50"/>
      <c r="E7" s="13">
        <v>20</v>
      </c>
      <c r="F7" s="16">
        <v>0</v>
      </c>
      <c r="G7" s="15">
        <f t="shared" ref="G7:G9" si="0">E7*F7</f>
        <v>0</v>
      </c>
    </row>
    <row r="8" spans="1:7">
      <c r="A8" s="12">
        <v>3</v>
      </c>
      <c r="B8" s="48" t="s">
        <v>8</v>
      </c>
      <c r="C8" s="49"/>
      <c r="D8" s="50"/>
      <c r="E8" s="13">
        <v>1</v>
      </c>
      <c r="F8" s="16">
        <v>0</v>
      </c>
      <c r="G8" s="15">
        <f t="shared" si="0"/>
        <v>0</v>
      </c>
    </row>
    <row r="9" spans="1:7">
      <c r="A9" s="12">
        <v>4</v>
      </c>
      <c r="B9" s="48" t="s">
        <v>9</v>
      </c>
      <c r="C9" s="49"/>
      <c r="D9" s="50"/>
      <c r="E9" s="13">
        <v>40</v>
      </c>
      <c r="F9" s="16">
        <v>0</v>
      </c>
      <c r="G9" s="15">
        <f t="shared" si="0"/>
        <v>0</v>
      </c>
    </row>
    <row r="10" spans="1:7">
      <c r="A10" s="12"/>
      <c r="B10" s="21"/>
      <c r="C10" s="19"/>
      <c r="D10" s="20"/>
      <c r="E10" s="17"/>
      <c r="F10" s="16"/>
      <c r="G10" s="15"/>
    </row>
    <row r="11" spans="1:7">
      <c r="A11" s="12"/>
      <c r="B11" s="53" t="s">
        <v>10</v>
      </c>
      <c r="C11" s="54"/>
      <c r="D11" s="55"/>
      <c r="E11" s="17"/>
      <c r="F11" s="16"/>
      <c r="G11" s="15"/>
    </row>
    <row r="12" spans="1:7">
      <c r="A12" s="12">
        <v>5</v>
      </c>
      <c r="B12" s="48" t="s">
        <v>11</v>
      </c>
      <c r="C12" s="49"/>
      <c r="D12" s="50"/>
      <c r="E12" s="17">
        <v>1</v>
      </c>
      <c r="F12" s="16">
        <v>0</v>
      </c>
      <c r="G12" s="15">
        <f t="shared" ref="G12:G24" si="1">E12*F12</f>
        <v>0</v>
      </c>
    </row>
    <row r="13" spans="1:7">
      <c r="A13" s="12">
        <v>6</v>
      </c>
      <c r="B13" s="48" t="s">
        <v>12</v>
      </c>
      <c r="C13" s="49"/>
      <c r="D13" s="50"/>
      <c r="E13" s="17">
        <v>1</v>
      </c>
      <c r="F13" s="16">
        <v>0</v>
      </c>
      <c r="G13" s="15">
        <f t="shared" si="1"/>
        <v>0</v>
      </c>
    </row>
    <row r="14" spans="1:7">
      <c r="A14" s="12">
        <v>7</v>
      </c>
      <c r="B14" s="48" t="s">
        <v>13</v>
      </c>
      <c r="C14" s="49"/>
      <c r="D14" s="50"/>
      <c r="E14" s="17">
        <v>1</v>
      </c>
      <c r="F14" s="16">
        <v>0</v>
      </c>
      <c r="G14" s="15">
        <f t="shared" si="1"/>
        <v>0</v>
      </c>
    </row>
    <row r="15" spans="1:7">
      <c r="A15" s="12">
        <v>8</v>
      </c>
      <c r="B15" s="48" t="s">
        <v>14</v>
      </c>
      <c r="C15" s="49"/>
      <c r="D15" s="50"/>
      <c r="E15" s="17">
        <v>1</v>
      </c>
      <c r="F15" s="16">
        <v>0</v>
      </c>
      <c r="G15" s="15">
        <f t="shared" si="1"/>
        <v>0</v>
      </c>
    </row>
    <row r="16" spans="1:7">
      <c r="A16" s="12">
        <v>9</v>
      </c>
      <c r="B16" s="48" t="s">
        <v>15</v>
      </c>
      <c r="C16" s="49"/>
      <c r="D16" s="50"/>
      <c r="E16" s="17">
        <v>1</v>
      </c>
      <c r="F16" s="16">
        <v>0</v>
      </c>
      <c r="G16" s="15">
        <f>E16*F16</f>
        <v>0</v>
      </c>
    </row>
    <row r="17" spans="1:7">
      <c r="A17" s="12">
        <v>10</v>
      </c>
      <c r="B17" s="48" t="s">
        <v>16</v>
      </c>
      <c r="C17" s="49"/>
      <c r="D17" s="50"/>
      <c r="E17" s="17">
        <v>1</v>
      </c>
      <c r="F17" s="16">
        <v>0</v>
      </c>
      <c r="G17" s="15">
        <f t="shared" si="1"/>
        <v>0</v>
      </c>
    </row>
    <row r="18" spans="1:7">
      <c r="A18" s="12">
        <v>11</v>
      </c>
      <c r="B18" s="48" t="s">
        <v>17</v>
      </c>
      <c r="C18" s="49"/>
      <c r="D18" s="50"/>
      <c r="E18" s="17">
        <v>1</v>
      </c>
      <c r="F18" s="16">
        <v>0</v>
      </c>
      <c r="G18" s="15">
        <f t="shared" si="1"/>
        <v>0</v>
      </c>
    </row>
    <row r="19" spans="1:7">
      <c r="A19" s="12">
        <v>12</v>
      </c>
      <c r="B19" s="48" t="s">
        <v>18</v>
      </c>
      <c r="C19" s="49"/>
      <c r="D19" s="50"/>
      <c r="E19" s="17">
        <v>1</v>
      </c>
      <c r="F19" s="16">
        <v>0</v>
      </c>
      <c r="G19" s="15">
        <f t="shared" si="1"/>
        <v>0</v>
      </c>
    </row>
    <row r="20" spans="1:7">
      <c r="A20" s="12">
        <v>13</v>
      </c>
      <c r="B20" s="48" t="s">
        <v>19</v>
      </c>
      <c r="C20" s="49"/>
      <c r="D20" s="50"/>
      <c r="E20" s="17">
        <v>1</v>
      </c>
      <c r="F20" s="16">
        <v>0</v>
      </c>
      <c r="G20" s="15">
        <f>E20*F20</f>
        <v>0</v>
      </c>
    </row>
    <row r="21" spans="1:7">
      <c r="A21" s="12">
        <v>14</v>
      </c>
      <c r="B21" s="48" t="s">
        <v>20</v>
      </c>
      <c r="C21" s="49"/>
      <c r="D21" s="50"/>
      <c r="E21" s="17">
        <v>1</v>
      </c>
      <c r="F21" s="16">
        <v>0</v>
      </c>
      <c r="G21" s="15">
        <f t="shared" si="1"/>
        <v>0</v>
      </c>
    </row>
    <row r="22" spans="1:7">
      <c r="A22" s="12">
        <v>15</v>
      </c>
      <c r="B22" s="48" t="s">
        <v>21</v>
      </c>
      <c r="C22" s="49"/>
      <c r="D22" s="50"/>
      <c r="E22" s="17">
        <v>1</v>
      </c>
      <c r="F22" s="16">
        <v>0</v>
      </c>
      <c r="G22" s="15">
        <f t="shared" si="1"/>
        <v>0</v>
      </c>
    </row>
    <row r="23" spans="1:7">
      <c r="A23" s="12">
        <v>16</v>
      </c>
      <c r="B23" s="48" t="s">
        <v>22</v>
      </c>
      <c r="C23" s="49"/>
      <c r="D23" s="50"/>
      <c r="E23" s="17">
        <v>1</v>
      </c>
      <c r="F23" s="16">
        <v>0</v>
      </c>
      <c r="G23" s="15">
        <f t="shared" si="1"/>
        <v>0</v>
      </c>
    </row>
    <row r="24" spans="1:7" ht="15.75" thickBot="1">
      <c r="A24" s="22">
        <v>17</v>
      </c>
      <c r="B24" s="59" t="s">
        <v>23</v>
      </c>
      <c r="C24" s="60"/>
      <c r="D24" s="61"/>
      <c r="E24" s="23">
        <v>1</v>
      </c>
      <c r="F24" s="24">
        <v>0</v>
      </c>
      <c r="G24" s="25">
        <f t="shared" si="1"/>
        <v>0</v>
      </c>
    </row>
    <row r="25" spans="1:7" ht="15.75" thickBot="1">
      <c r="A25" s="26"/>
      <c r="B25" s="27"/>
      <c r="C25" s="27"/>
      <c r="D25" s="27"/>
      <c r="E25" s="27"/>
      <c r="F25" s="28"/>
      <c r="G25" s="29">
        <f>SUM(G5:G24)</f>
        <v>0</v>
      </c>
    </row>
    <row r="26" spans="1:7" ht="15.75" thickBot="1">
      <c r="A26" s="26"/>
      <c r="B26" s="27"/>
      <c r="C26" s="27"/>
      <c r="D26" s="27"/>
      <c r="E26" s="28"/>
      <c r="F26" s="28"/>
      <c r="G26" s="28"/>
    </row>
    <row r="27" spans="1:7" ht="24.75">
      <c r="A27" s="26"/>
      <c r="B27" s="51" t="s">
        <v>24</v>
      </c>
      <c r="C27" s="52"/>
      <c r="D27" s="52"/>
      <c r="E27" s="7" t="s">
        <v>2</v>
      </c>
      <c r="F27" s="7" t="s">
        <v>3</v>
      </c>
      <c r="G27" s="7" t="s">
        <v>4</v>
      </c>
    </row>
    <row r="28" spans="1:7">
      <c r="A28" s="8"/>
      <c r="B28" s="45"/>
      <c r="C28" s="46"/>
      <c r="D28" s="46"/>
      <c r="E28" s="46"/>
      <c r="F28" s="46"/>
      <c r="G28" s="35"/>
    </row>
    <row r="29" spans="1:7">
      <c r="A29" s="36">
        <v>18</v>
      </c>
      <c r="B29" s="65" t="s">
        <v>25</v>
      </c>
      <c r="C29" s="66"/>
      <c r="D29" s="67"/>
      <c r="E29" s="11">
        <v>38</v>
      </c>
      <c r="F29" s="37">
        <v>0</v>
      </c>
      <c r="G29" s="15">
        <f>E29*F29</f>
        <v>0</v>
      </c>
    </row>
    <row r="30" spans="1:7">
      <c r="A30" s="12">
        <v>19</v>
      </c>
      <c r="B30" s="62" t="s">
        <v>26</v>
      </c>
      <c r="C30" s="63"/>
      <c r="D30" s="64"/>
      <c r="E30" s="47">
        <v>2</v>
      </c>
      <c r="F30" s="16">
        <v>0</v>
      </c>
      <c r="G30" s="15">
        <f>E30*F30</f>
        <v>0</v>
      </c>
    </row>
    <row r="31" spans="1:7">
      <c r="A31" s="12">
        <v>20</v>
      </c>
      <c r="B31" s="62" t="s">
        <v>27</v>
      </c>
      <c r="C31" s="63"/>
      <c r="D31" s="64"/>
      <c r="E31" s="30">
        <v>40</v>
      </c>
      <c r="F31" s="16">
        <v>0</v>
      </c>
      <c r="G31" s="15">
        <f t="shared" ref="G31:G35" si="2">E31*F31</f>
        <v>0</v>
      </c>
    </row>
    <row r="32" spans="1:7">
      <c r="A32" s="12">
        <v>21</v>
      </c>
      <c r="B32" s="62" t="s">
        <v>28</v>
      </c>
      <c r="C32" s="63"/>
      <c r="D32" s="64"/>
      <c r="E32" s="30">
        <v>40</v>
      </c>
      <c r="F32" s="16">
        <v>0</v>
      </c>
      <c r="G32" s="15">
        <f t="shared" si="2"/>
        <v>0</v>
      </c>
    </row>
    <row r="33" spans="1:7">
      <c r="A33" s="12">
        <v>22</v>
      </c>
      <c r="B33" s="62" t="s">
        <v>29</v>
      </c>
      <c r="C33" s="63"/>
      <c r="D33" s="64"/>
      <c r="E33" s="30">
        <v>40</v>
      </c>
      <c r="F33" s="16">
        <v>0</v>
      </c>
      <c r="G33" s="15">
        <f>E33*F33</f>
        <v>0</v>
      </c>
    </row>
    <row r="34" spans="1:7">
      <c r="A34" s="12">
        <v>23</v>
      </c>
      <c r="B34" s="62" t="s">
        <v>30</v>
      </c>
      <c r="C34" s="63"/>
      <c r="D34" s="64"/>
      <c r="E34" s="30">
        <v>40</v>
      </c>
      <c r="F34" s="16">
        <v>0</v>
      </c>
      <c r="G34" s="15">
        <f t="shared" si="2"/>
        <v>0</v>
      </c>
    </row>
    <row r="35" spans="1:7" ht="15.75" thickBot="1">
      <c r="A35" s="22">
        <v>24</v>
      </c>
      <c r="B35" s="56" t="s">
        <v>31</v>
      </c>
      <c r="C35" s="57"/>
      <c r="D35" s="58"/>
      <c r="E35" s="44">
        <v>1</v>
      </c>
      <c r="F35" s="24">
        <v>0</v>
      </c>
      <c r="G35" s="25">
        <f t="shared" si="2"/>
        <v>0</v>
      </c>
    </row>
    <row r="36" spans="1:7" ht="15.75" thickBot="1">
      <c r="A36" s="26"/>
      <c r="B36" s="31"/>
      <c r="C36" s="31"/>
      <c r="D36" s="31"/>
      <c r="E36" s="32"/>
      <c r="F36" s="31"/>
      <c r="G36" s="29">
        <f>SUM(G29:G35)</f>
        <v>0</v>
      </c>
    </row>
    <row r="37" spans="1:7" ht="15.75" thickBot="1">
      <c r="A37" s="26"/>
      <c r="B37" s="31"/>
      <c r="C37" s="31"/>
      <c r="D37" s="31"/>
      <c r="E37" s="32"/>
      <c r="F37" s="33"/>
      <c r="G37" s="34"/>
    </row>
    <row r="38" spans="1:7" ht="24.75">
      <c r="A38" s="26"/>
      <c r="B38" s="51" t="s">
        <v>32</v>
      </c>
      <c r="C38" s="52"/>
      <c r="D38" s="52"/>
      <c r="E38" s="7" t="s">
        <v>2</v>
      </c>
      <c r="F38" s="7" t="s">
        <v>3</v>
      </c>
      <c r="G38" s="7" t="s">
        <v>4</v>
      </c>
    </row>
    <row r="39" spans="1:7">
      <c r="A39" s="8"/>
      <c r="B39" s="9"/>
      <c r="C39" s="10"/>
      <c r="D39" s="10"/>
      <c r="E39" s="10"/>
      <c r="F39" s="10"/>
      <c r="G39" s="35"/>
    </row>
    <row r="40" spans="1:7">
      <c r="A40" s="36">
        <v>25</v>
      </c>
      <c r="B40" s="65" t="s">
        <v>33</v>
      </c>
      <c r="C40" s="66"/>
      <c r="D40" s="67"/>
      <c r="E40" s="11">
        <v>60</v>
      </c>
      <c r="F40" s="37">
        <v>0</v>
      </c>
      <c r="G40" s="15">
        <f t="shared" ref="G40:G44" si="3">E40*F40</f>
        <v>0</v>
      </c>
    </row>
    <row r="41" spans="1:7">
      <c r="A41" s="36">
        <v>26</v>
      </c>
      <c r="B41" s="68" t="s">
        <v>34</v>
      </c>
      <c r="C41" s="69"/>
      <c r="D41" s="70"/>
      <c r="E41" s="13">
        <v>60</v>
      </c>
      <c r="F41" s="38">
        <v>0</v>
      </c>
      <c r="G41" s="15">
        <f t="shared" si="3"/>
        <v>0</v>
      </c>
    </row>
    <row r="42" spans="1:7" ht="15" customHeight="1">
      <c r="A42" s="36">
        <v>27</v>
      </c>
      <c r="B42" s="68" t="s">
        <v>35</v>
      </c>
      <c r="C42" s="69"/>
      <c r="D42" s="70"/>
      <c r="E42" s="13">
        <v>1</v>
      </c>
      <c r="F42" s="38">
        <v>0</v>
      </c>
      <c r="G42" s="15">
        <f t="shared" ref="G42" si="4">E42*F42</f>
        <v>0</v>
      </c>
    </row>
    <row r="43" spans="1:7">
      <c r="A43" s="36">
        <v>28</v>
      </c>
      <c r="B43" s="68" t="s">
        <v>36</v>
      </c>
      <c r="C43" s="69"/>
      <c r="D43" s="70"/>
      <c r="E43" s="13">
        <v>20</v>
      </c>
      <c r="F43" s="38">
        <v>0</v>
      </c>
      <c r="G43" s="15">
        <f t="shared" si="3"/>
        <v>0</v>
      </c>
    </row>
    <row r="44" spans="1:7">
      <c r="A44" s="39">
        <v>29</v>
      </c>
      <c r="B44" s="71" t="s">
        <v>37</v>
      </c>
      <c r="C44" s="72"/>
      <c r="D44" s="73"/>
      <c r="E44" s="40">
        <v>20</v>
      </c>
      <c r="F44" s="41">
        <v>0</v>
      </c>
      <c r="G44" s="25">
        <f t="shared" si="3"/>
        <v>0</v>
      </c>
    </row>
    <row r="45" spans="1:7" ht="15.75" thickBot="1">
      <c r="A45" s="26"/>
      <c r="B45" s="32"/>
      <c r="C45" s="32"/>
      <c r="D45" s="32"/>
      <c r="E45" s="32"/>
      <c r="F45" s="31"/>
      <c r="G45" s="29">
        <f>SUM(G40:G44)</f>
        <v>0</v>
      </c>
    </row>
    <row r="46" spans="1:7" ht="15.75" thickBot="1">
      <c r="A46" s="5"/>
      <c r="B46" s="6"/>
      <c r="C46" s="6"/>
      <c r="D46" s="6"/>
      <c r="E46" s="6"/>
      <c r="F46" s="6"/>
      <c r="G46" s="6"/>
    </row>
    <row r="47" spans="1:7" ht="15.75" thickBot="1">
      <c r="A47" s="5"/>
      <c r="B47" s="6"/>
      <c r="C47" s="6"/>
      <c r="D47" s="6"/>
      <c r="E47" s="6"/>
      <c r="F47" s="42" t="s">
        <v>38</v>
      </c>
      <c r="G47" s="43">
        <f>SUM(G25,G36,G45)</f>
        <v>0</v>
      </c>
    </row>
  </sheetData>
  <protectedRanges>
    <protectedRange password="DF0D" sqref="F5:F24 F29:F35 F40:F44" name="Bereik1"/>
  </protectedRanges>
  <mergeCells count="33">
    <mergeCell ref="B40:D40"/>
    <mergeCell ref="B41:D41"/>
    <mergeCell ref="B43:D43"/>
    <mergeCell ref="B44:D44"/>
    <mergeCell ref="B38:D38"/>
    <mergeCell ref="B42:D42"/>
    <mergeCell ref="B35:D35"/>
    <mergeCell ref="B23:D23"/>
    <mergeCell ref="B24:D24"/>
    <mergeCell ref="B27:D27"/>
    <mergeCell ref="B30:D30"/>
    <mergeCell ref="B31:D31"/>
    <mergeCell ref="B32:D32"/>
    <mergeCell ref="B33:D33"/>
    <mergeCell ref="B34:D34"/>
    <mergeCell ref="B29:D29"/>
    <mergeCell ref="B19:D19"/>
    <mergeCell ref="B21:D21"/>
    <mergeCell ref="B20:D20"/>
    <mergeCell ref="B22:D22"/>
    <mergeCell ref="B16:D16"/>
    <mergeCell ref="B17:D17"/>
    <mergeCell ref="B18:D18"/>
    <mergeCell ref="B11:D11"/>
    <mergeCell ref="B12:D12"/>
    <mergeCell ref="B13:D13"/>
    <mergeCell ref="B14:D14"/>
    <mergeCell ref="B15:D15"/>
    <mergeCell ref="B6:D6"/>
    <mergeCell ref="B7:D7"/>
    <mergeCell ref="B8:D8"/>
    <mergeCell ref="B9:D9"/>
    <mergeCell ref="B3:D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BC448CAC185C4CA24DFD88D8802F4C" ma:contentTypeVersion="11" ma:contentTypeDescription="Create a new document." ma:contentTypeScope="" ma:versionID="cc5629ee823858d8b7a93064007480c5">
  <xsd:schema xmlns:xsd="http://www.w3.org/2001/XMLSchema" xmlns:xs="http://www.w3.org/2001/XMLSchema" xmlns:p="http://schemas.microsoft.com/office/2006/metadata/properties" xmlns:ns2="9a20517b-6ab7-4fa7-ac33-046ce0b94365" xmlns:ns3="a0f3aeba-b380-4af5-a5e3-a709a223da47" targetNamespace="http://schemas.microsoft.com/office/2006/metadata/properties" ma:root="true" ma:fieldsID="e150befbfa909e903d5b6b9bc5ebf44c" ns2:_="" ns3:_="">
    <xsd:import namespace="9a20517b-6ab7-4fa7-ac33-046ce0b94365"/>
    <xsd:import namespace="a0f3aeba-b380-4af5-a5e3-a709a223d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0517b-6ab7-4fa7-ac33-046ce0b94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69b13c3-ef03-4887-a299-f57447f5e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3aeba-b380-4af5-a5e3-a709a223da4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bcfbce2-1e49-4e91-b61e-8d2c700d2a65}" ma:internalName="TaxCatchAll" ma:showField="CatchAllData" ma:web="a0f3aeba-b380-4af5-a5e3-a709a223da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20517b-6ab7-4fa7-ac33-046ce0b94365">
      <Terms xmlns="http://schemas.microsoft.com/office/infopath/2007/PartnerControls"/>
    </lcf76f155ced4ddcb4097134ff3c332f>
    <TaxCatchAll xmlns="a0f3aeba-b380-4af5-a5e3-a709a223da47" xsi:nil="true"/>
  </documentManagement>
</p:properties>
</file>

<file path=customXml/itemProps1.xml><?xml version="1.0" encoding="utf-8"?>
<ds:datastoreItem xmlns:ds="http://schemas.openxmlformats.org/officeDocument/2006/customXml" ds:itemID="{25018CE2-1A0F-4C4C-9D6D-EDE06AA2481B}"/>
</file>

<file path=customXml/itemProps2.xml><?xml version="1.0" encoding="utf-8"?>
<ds:datastoreItem xmlns:ds="http://schemas.openxmlformats.org/officeDocument/2006/customXml" ds:itemID="{B07EDC7A-F52B-4915-A592-D768E521B782}"/>
</file>

<file path=customXml/itemProps3.xml><?xml version="1.0" encoding="utf-8"?>
<ds:datastoreItem xmlns:ds="http://schemas.openxmlformats.org/officeDocument/2006/customXml" ds:itemID="{32820571-56F1-4793-A313-D56965444E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RID Utrecht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Oosterwijk</dc:creator>
  <cp:keywords/>
  <dc:description/>
  <cp:lastModifiedBy>Agnes van Heukelom</cp:lastModifiedBy>
  <cp:revision/>
  <dcterms:created xsi:type="dcterms:W3CDTF">2023-10-10T07:15:46Z</dcterms:created>
  <dcterms:modified xsi:type="dcterms:W3CDTF">2024-01-26T09:41:36Z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0x0101000CBC448CAC185C4CA24DFD88D8802F4C</vt:lpwstr>
  </property>
  <property fmtid="{D5CDD505-2E9C-101B-9397-08002B2CF9AE}" pid="3" name="MediaServiceImageTags">
    <vt:lpwstr/>
  </property>
</Properties>
</file>